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2\Отчеты\На сайт\10. октябрь\"/>
    </mc:Choice>
  </mc:AlternateContent>
  <xr:revisionPtr revIDLastSave="0" documentId="13_ncr:1_{69F05F01-6EA8-472D-8E92-E705743D97F0}" xr6:coauthVersionLast="36" xr6:coauthVersionMax="36" xr10:uidLastSave="{00000000-0000-0000-0000-000000000000}"/>
  <bookViews>
    <workbookView xWindow="0" yWindow="0" windowWidth="28815" windowHeight="10365" activeTab="2" xr2:uid="{06E3075E-4EF1-46B0-983F-71525D0EDCDE}"/>
  </bookViews>
  <sheets>
    <sheet name="Отчет" sheetId="1" r:id="rId1"/>
    <sheet name="Лист2" sheetId="2" r:id="rId2"/>
    <sheet name="октябрь" sheetId="9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D6" i="1"/>
  <c r="H16" i="9"/>
  <c r="D35" i="9" l="1"/>
  <c r="D7" i="1" s="1"/>
  <c r="E35" i="9"/>
  <c r="E7" i="1" s="1"/>
  <c r="D27" i="9"/>
  <c r="D36" i="9" l="1"/>
  <c r="E18" i="9"/>
  <c r="E27" i="9" s="1"/>
  <c r="E36" i="9" l="1"/>
</calcChain>
</file>

<file path=xl/sharedStrings.xml><?xml version="1.0" encoding="utf-8"?>
<sst xmlns="http://schemas.openxmlformats.org/spreadsheetml/2006/main" count="116" uniqueCount="105">
  <si>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</si>
  <si>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</si>
  <si>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</si>
  <si>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</si>
  <si>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</si>
  <si>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</si>
  <si>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</si>
  <si>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</si>
  <si>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</si>
  <si>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</si>
  <si>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</si>
  <si>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</si>
  <si>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</si>
  <si>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Договора,  организатором закупки по которым был ЦУЗ, в данном расчете не участвовали</t>
  </si>
  <si>
    <t>ЕП</t>
  </si>
  <si>
    <t>УПЗ</t>
  </si>
  <si>
    <t>определенных Правительством Российской Федерации в соответствии с частью 16 статьи 4 Федерального закона, участниками которых являются любые лица, указанные в части 5 статьи 3 Федерального закона, в том числе субъекты малого и среднего предпринимательства (подпункт «а» пункта 4 Положения, утвержденного постановлением Правительства Российской Федерации от 11 декабря 2014 года № 1352)</t>
  </si>
  <si>
    <t>определенных Правительством Российской Федерации в соответствии с частью 16 статьи 4 Федерального закона, участниками которых являются только субъекты малого и среднего предпринимательства (подпункт «б» пункта 4 Положения, утвержденного постановлением Правительства Российской Федерации от 11 декабря 2014 года № 1352)</t>
  </si>
  <si>
    <t>определенных Правительством Российской Федерации в соответствии с частью 16 статьи 4 Федерального закона,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 (подпункт «в» пункта 4 Положения, утвержденного постановлением Правительства Российской Федерации от 11 декабря 2014 года № 1352)</t>
  </si>
  <si>
    <t>16. Правительство Российской Федерации вправе определить:</t>
  </si>
  <si>
    <t>1) конкретную закупку, сведения о которой не составляют государственную тайну, но не подлежат размещению в единой информационной системе;</t>
  </si>
  <si>
    <r>
      <t>2) </t>
    </r>
    <r>
      <rPr>
        <u/>
        <sz val="11"/>
        <color rgb="FF1A0DAB"/>
        <rFont val="Calibri"/>
        <family val="2"/>
        <charset val="204"/>
        <scheme val="minor"/>
      </rPr>
      <t>перечни</t>
    </r>
    <r>
      <rPr>
        <sz val="11"/>
        <color theme="1"/>
        <rFont val="Calibri"/>
        <family val="2"/>
        <charset val="204"/>
        <scheme val="minor"/>
      </rPr>
      <t> и (или) группы товаров, работ, услуг, сведения о закупке которых не составляют государственную тайну, но не подлежат размещению в единой информационной системе;</t>
    </r>
  </si>
  <si>
    <r>
      <t>3) </t>
    </r>
    <r>
      <rPr>
        <u/>
        <sz val="11"/>
        <color rgb="FF1A0DAB"/>
        <rFont val="Calibri"/>
        <family val="2"/>
        <charset val="204"/>
        <scheme val="minor"/>
      </rPr>
      <t>перечень</t>
    </r>
    <r>
      <rPr>
        <sz val="11"/>
        <color theme="1"/>
        <rFont val="Calibri"/>
        <family val="2"/>
        <charset val="204"/>
        <scheme val="minor"/>
      </rPr>
      <t> оснований неразмещения в единой информационной системе информации о поставщике (подрядчике, исполнителе), с которым заключен договор;</t>
    </r>
  </si>
  <si>
    <r>
      <t>4) </t>
    </r>
    <r>
      <rPr>
        <u/>
        <sz val="11"/>
        <color rgb="FF1A0DAB"/>
        <rFont val="Calibri"/>
        <family val="2"/>
        <charset val="204"/>
        <scheme val="minor"/>
      </rPr>
      <t>перечни</t>
    </r>
    <r>
      <rPr>
        <sz val="11"/>
        <color theme="1"/>
        <rFont val="Calibri"/>
        <family val="2"/>
        <charset val="204"/>
        <scheme val="minor"/>
      </rPr>
      <t> и (или) группы товаров, работ, услуг, закупки которых осуществляются конкретными заказчиками, сведения о закупке которых не составляют государственную тайну, но не подлежат размещению в единой информационной системе.</t>
    </r>
  </si>
  <si>
    <t>(п. 4 введен Федеральным законом от 31.12.2017 N 505-ФЗ)</t>
  </si>
  <si>
    <r>
      <rPr>
        <sz val="10"/>
        <color rgb="FF000000"/>
        <rFont val="Times New Roman"/>
        <family val="1"/>
        <charset val="204"/>
      </rPr>
      <t>Закупка у единственного поставщика</t>
    </r>
  </si>
  <si>
    <t>890.22.00025</t>
  </si>
  <si>
    <t>890.22.00065</t>
  </si>
  <si>
    <t>РЗП</t>
  </si>
  <si>
    <t>890.22.00198</t>
  </si>
  <si>
    <t>890.22.00224</t>
  </si>
  <si>
    <t>890.22.00285</t>
  </si>
  <si>
    <t>890.22.00296</t>
  </si>
  <si>
    <t>Итого</t>
  </si>
  <si>
    <t>Исключены договора</t>
  </si>
  <si>
    <t>890.22.00196</t>
  </si>
  <si>
    <t>890.22.00253</t>
  </si>
  <si>
    <t>хоккей</t>
  </si>
  <si>
    <r>
      <rPr>
        <sz val="10"/>
        <color rgb="FF000000"/>
        <rFont val="Times New Roman"/>
      </rPr>
      <t>890.22.00057</t>
    </r>
  </si>
  <si>
    <r>
      <rPr>
        <sz val="10"/>
        <color rgb="FF000000"/>
        <rFont val="Times New Roman"/>
      </rPr>
      <t>Аренда помещений для размещения Энгельсского клиентского офиса (пролонгация договора №15-114 от 28.05.15)</t>
    </r>
  </si>
  <si>
    <r>
      <rPr>
        <sz val="10"/>
        <color rgb="FF000000"/>
        <rFont val="Times New Roman"/>
      </rPr>
      <t>Пролонгация договора №15-114 от 28.05.15</t>
    </r>
  </si>
  <si>
    <r>
      <rPr>
        <sz val="10"/>
        <color rgb="FF000000"/>
        <rFont val="Times New Roman"/>
      </rPr>
      <t>01.10.2022</t>
    </r>
  </si>
  <si>
    <t>ИП Енокян Айк Есаиевич</t>
  </si>
  <si>
    <r>
      <rPr>
        <sz val="10"/>
        <color rgb="FF000000"/>
        <rFont val="Times New Roman"/>
      </rPr>
      <t>890.22.00087</t>
    </r>
  </si>
  <si>
    <r>
      <rPr>
        <sz val="10"/>
        <color rgb="FF000000"/>
        <rFont val="Times New Roman"/>
      </rPr>
      <t>Продление регистрации домена (пролонгация договора № 326436/NIC-D от 16.10.06)</t>
    </r>
  </si>
  <si>
    <r>
      <rPr>
        <sz val="10"/>
        <color rgb="FF000000"/>
        <rFont val="Times New Roman"/>
      </rPr>
      <t>пролонгация договора № 326436/NIC-D от 16.10.06</t>
    </r>
  </si>
  <si>
    <r>
      <rPr>
        <sz val="10"/>
        <color rgb="FF000000"/>
        <rFont val="Times New Roman"/>
      </rPr>
      <t>16.10.2022</t>
    </r>
  </si>
  <si>
    <r>
      <rPr>
        <sz val="10"/>
        <color rgb="FF000000"/>
        <rFont val="Times New Roman"/>
      </rPr>
      <t>Акционерное общество "Региональный Сетевой Информационный Центр"</t>
    </r>
  </si>
  <si>
    <r>
      <rPr>
        <sz val="10"/>
        <color rgb="FF000000"/>
        <rFont val="Times New Roman"/>
      </rPr>
      <t>890.22.00122</t>
    </r>
  </si>
  <si>
    <r>
      <rPr>
        <sz val="10"/>
        <color rgb="FF000000"/>
        <rFont val="Times New Roman"/>
      </rPr>
      <t>Предоставление доступа к «Корпоративной системе управления основными данными розничного бизнеса»</t>
    </r>
  </si>
  <si>
    <r>
      <rPr>
        <sz val="10"/>
        <color rgb="FF000000"/>
        <rFont val="Times New Roman"/>
      </rPr>
      <t>22-500</t>
    </r>
  </si>
  <si>
    <r>
      <rPr>
        <sz val="10"/>
        <color rgb="FF000000"/>
        <rFont val="Times New Roman"/>
      </rPr>
      <t>30.09.2022</t>
    </r>
  </si>
  <si>
    <r>
      <rPr>
        <sz val="10"/>
        <color rgb="FF000000"/>
        <rFont val="Times New Roman"/>
      </rPr>
      <t>Акционерное общество "Мосэнергосбыт"</t>
    </r>
  </si>
  <si>
    <r>
      <rPr>
        <sz val="10"/>
        <color rgb="FF000000"/>
        <rFont val="Times New Roman"/>
      </rPr>
      <t>890.22.00232</t>
    </r>
  </si>
  <si>
    <r>
      <rPr>
        <sz val="10"/>
        <color rgb="FF000000"/>
        <rFont val="Times New Roman"/>
      </rPr>
      <t>Огнезащитная обработка деревянных конструкций</t>
    </r>
  </si>
  <si>
    <r>
      <rPr>
        <sz val="10"/>
        <color rgb="FF000000"/>
        <rFont val="Times New Roman"/>
      </rPr>
      <t>22-518</t>
    </r>
  </si>
  <si>
    <r>
      <rPr>
        <sz val="10"/>
        <color rgb="FF000000"/>
        <rFont val="Times New Roman"/>
      </rPr>
      <t>18.10.2022</t>
    </r>
  </si>
  <si>
    <r>
      <rPr>
        <sz val="10"/>
        <color rgb="FF000000"/>
        <rFont val="Times New Roman"/>
      </rPr>
      <t>Закрытое акционерное общество "Предприятие противопожарных работ "Вулкан"</t>
    </r>
  </si>
  <si>
    <r>
      <rPr>
        <sz val="10"/>
        <color rgb="FF000000"/>
        <rFont val="Times New Roman"/>
      </rPr>
      <t>890.22.00293</t>
    </r>
  </si>
  <si>
    <r>
      <rPr>
        <sz val="10"/>
        <color rgb="FF000000"/>
        <rFont val="Times New Roman"/>
      </rPr>
      <t>Аренда резервного магистрального канала передачи данных (доп соглашение №3 к Договору №15-276 от 28.12.2015г.)</t>
    </r>
  </si>
  <si>
    <r>
      <rPr>
        <sz val="10"/>
        <color rgb="FF000000"/>
        <rFont val="Times New Roman"/>
      </rPr>
      <t>доп соглашение №3 к Договору №15-276 от 28.12.2015г ДС 890.22.00070</t>
    </r>
  </si>
  <si>
    <r>
      <rPr>
        <sz val="10"/>
        <color rgb="FF000000"/>
        <rFont val="Times New Roman"/>
      </rPr>
      <t>25.08.2022</t>
    </r>
  </si>
  <si>
    <r>
      <rPr>
        <sz val="10"/>
        <color rgb="FF000000"/>
        <rFont val="Times New Roman"/>
      </rPr>
      <t>Поволжский филиал Публичное акционерное общество "МегаФон"</t>
    </r>
  </si>
  <si>
    <r>
      <rPr>
        <sz val="10"/>
        <color rgb="FF000000"/>
        <rFont val="Times New Roman"/>
      </rPr>
      <t>890.22.00301</t>
    </r>
  </si>
  <si>
    <r>
      <rPr>
        <sz val="10"/>
        <color rgb="FF000000"/>
        <rFont val="Times New Roman"/>
      </rPr>
      <t>Обслуживание гарантийное техническое и ремонт автомобилей LADA(ВАЗ)</t>
    </r>
  </si>
  <si>
    <r>
      <rPr>
        <sz val="10"/>
        <color rgb="FF000000"/>
        <rFont val="Times New Roman"/>
      </rPr>
      <t>890.22.00302</t>
    </r>
  </si>
  <si>
    <r>
      <rPr>
        <sz val="10"/>
        <color rgb="FF000000"/>
        <rFont val="Times New Roman"/>
      </rPr>
      <t>Дополнительное соглашение к договору № 22-271 от 02.06.2022 Внедрение автоматизированной системы Видеоконсультант</t>
    </r>
  </si>
  <si>
    <r>
      <rPr>
        <sz val="10"/>
        <color rgb="FF000000"/>
        <rFont val="Times New Roman"/>
      </rPr>
      <t>Доп соглаш 2 к договору 21-468 ДС 890.21.00012</t>
    </r>
  </si>
  <si>
    <r>
      <rPr>
        <sz val="10"/>
        <color rgb="FF000000"/>
        <rFont val="Times New Roman"/>
      </rPr>
      <t>01.09.2022</t>
    </r>
  </si>
  <si>
    <t>ИП Енин Павел Сергеевич</t>
  </si>
  <si>
    <r>
      <rPr>
        <sz val="10"/>
        <color rgb="FF000000"/>
        <rFont val="Times New Roman"/>
      </rPr>
      <t>доп. соглаш к договору 22-271 от 02.06.2022 ДС 890.22.00117</t>
    </r>
  </si>
  <si>
    <r>
      <rPr>
        <sz val="10"/>
        <color rgb="FF000000"/>
        <rFont val="Times New Roman"/>
      </rPr>
      <t>22.09.2022</t>
    </r>
  </si>
  <si>
    <t xml:space="preserve">
ООО
 "Альфа - Бизнес Технологии"</t>
  </si>
  <si>
    <r>
      <rPr>
        <sz val="10"/>
        <color rgb="FF000000"/>
        <rFont val="Times New Roman"/>
      </rPr>
      <t>890.22.00304</t>
    </r>
  </si>
  <si>
    <r>
      <rPr>
        <sz val="10"/>
        <color rgb="FF000000"/>
        <rFont val="Times New Roman"/>
      </rPr>
      <t>Оказание комплекса охранных услуг для нужд ПАО "Саратовэнерго"(ДС № 4 к договору 22-151 от 01.04.2022г)</t>
    </r>
  </si>
  <si>
    <r>
      <rPr>
        <sz val="10"/>
        <color rgb="FF000000"/>
        <rFont val="Times New Roman"/>
      </rPr>
      <t>890.22.00305</t>
    </r>
  </si>
  <si>
    <r>
      <rPr>
        <sz val="10"/>
        <color rgb="FF000000"/>
        <rFont val="Times New Roman"/>
      </rPr>
      <t>Право использования программы для ЭВМ «Диадок»» (Дополнительное соглашение №6 к Лицензионному договору от 29.06.2018 № 18-305/49950079/18Д»</t>
    </r>
  </si>
  <si>
    <r>
      <rPr>
        <sz val="10"/>
        <color rgb="FF000000"/>
        <rFont val="Times New Roman"/>
      </rPr>
      <t>ДС № 4 к договору 22-151 от 01.04.2022г ДС 890.22.00127</t>
    </r>
  </si>
  <si>
    <r>
      <rPr>
        <sz val="10"/>
        <color rgb="FF000000"/>
        <rFont val="Times New Roman"/>
      </rPr>
      <t>26.09.2022</t>
    </r>
  </si>
  <si>
    <t xml:space="preserve">
ООО
 частная охранная организация "Интер-Гарант Секьюрити"</t>
  </si>
  <si>
    <r>
      <rPr>
        <sz val="10"/>
        <color rgb="FF000000"/>
        <rFont val="Times New Roman"/>
      </rPr>
      <t>Доп. соглашение №6 к договору №18-305 от 29.06.2018 ДС 890.18.00113</t>
    </r>
  </si>
  <si>
    <r>
      <rPr>
        <sz val="10"/>
        <color rgb="FF000000"/>
        <rFont val="Times New Roman"/>
      </rPr>
      <t>30.04.2023</t>
    </r>
  </si>
  <si>
    <r>
      <rPr>
        <sz val="10"/>
        <color rgb="FF000000"/>
        <rFont val="Times New Roman"/>
      </rPr>
      <t>Акционерное общество "Производственная фирма "СКБ Контур"</t>
    </r>
  </si>
  <si>
    <r>
      <rPr>
        <sz val="10"/>
        <color rgb="FF000000"/>
        <rFont val="Times New Roman"/>
      </rPr>
      <t>890.22.00308</t>
    </r>
  </si>
  <si>
    <r>
      <rPr>
        <sz val="10"/>
        <color rgb="FF000000"/>
        <rFont val="Times New Roman"/>
      </rPr>
      <t>Работы по установке светотехнического оборудования на территории Воскресенского района Саратовской области</t>
    </r>
  </si>
  <si>
    <r>
      <rPr>
        <sz val="10"/>
        <color rgb="FF000000"/>
        <rFont val="Times New Roman"/>
      </rPr>
      <t>22-502</t>
    </r>
  </si>
  <si>
    <r>
      <rPr>
        <sz val="10"/>
        <color rgb="FF000000"/>
        <rFont val="Times New Roman"/>
      </rPr>
      <t>10.10.2022</t>
    </r>
  </si>
  <si>
    <t xml:space="preserve">
ООО
 "АРМИДА"</t>
  </si>
  <si>
    <r>
      <rPr>
        <sz val="10"/>
        <color rgb="FF000000"/>
        <rFont val="Times New Roman"/>
      </rPr>
      <t>890.22.00311</t>
    </r>
  </si>
  <si>
    <r>
      <rPr>
        <sz val="10"/>
        <color rgb="FF000000"/>
        <rFont val="Times New Roman"/>
      </rPr>
      <t>Поставка имиджевой и сувенирной продукции» (доп. соглашение к Договору  №22-056 от 10.03.2022 г.)</t>
    </r>
  </si>
  <si>
    <r>
      <rPr>
        <sz val="10"/>
        <color rgb="FF000000"/>
        <rFont val="Times New Roman"/>
      </rPr>
      <t>Доп. соглашение к договору 22-056 ДС 890.22.00215</t>
    </r>
  </si>
  <si>
    <r>
      <rPr>
        <sz val="10"/>
        <color rgb="FF000000"/>
        <rFont val="Times New Roman"/>
      </rPr>
      <t>21.10.2022</t>
    </r>
  </si>
  <si>
    <t xml:space="preserve">
ООО
 "Формат"</t>
  </si>
  <si>
    <r>
      <rPr>
        <sz val="10"/>
        <color rgb="FF000000"/>
        <rFont val="Times New Roman"/>
      </rPr>
      <t>Закупка у единственного поставщика</t>
    </r>
  </si>
  <si>
    <r>
      <rPr>
        <sz val="10"/>
        <color rgb="FF000000"/>
        <rFont val="Times New Roman"/>
      </rPr>
      <t>890.22.00314</t>
    </r>
  </si>
  <si>
    <r>
      <rPr>
        <sz val="10"/>
        <color rgb="FF000000"/>
        <rFont val="Times New Roman"/>
      </rPr>
      <t>Актуарная оценка обязательств  ПАО «Саратовэнерго» по вознаграждениям работникам  по окончании трудовой деятельности и других долгосрочных вознаграждений работникам по Международному стандарту финансовой отчетности МСФО 19</t>
    </r>
  </si>
  <si>
    <r>
      <rPr>
        <sz val="10"/>
        <color rgb="FF000000"/>
        <rFont val="Times New Roman"/>
      </rPr>
      <t>22-556</t>
    </r>
  </si>
  <si>
    <r>
      <rPr>
        <sz val="10"/>
        <color rgb="FF000000"/>
        <rFont val="Times New Roman"/>
      </rPr>
      <t>26.10.2022</t>
    </r>
  </si>
  <si>
    <t xml:space="preserve">
ООО
 "Актуарная и финансовая служба"</t>
  </si>
  <si>
    <t>890.22.00063</t>
  </si>
  <si>
    <r>
      <rPr>
        <sz val="10"/>
        <color rgb="FF000000"/>
        <rFont val="Times New Roman"/>
        <family val="1"/>
        <charset val="204"/>
      </rPr>
      <t>890.22.00315</t>
    </r>
  </si>
  <si>
    <r>
      <rPr>
        <sz val="10"/>
        <color rgb="FF000000"/>
        <rFont val="Times New Roman"/>
        <family val="1"/>
        <charset val="204"/>
      </rPr>
      <t>Выполнение подрядных работ на объекте ГАУ СО «Михайловский дом-интернат для граждан, имеющих психические расстройства</t>
    </r>
  </si>
  <si>
    <r>
      <rPr>
        <sz val="10"/>
        <color rgb="FF000000"/>
        <rFont val="Times New Roman"/>
        <family val="1"/>
        <charset val="204"/>
      </rPr>
      <t>22-517</t>
    </r>
  </si>
  <si>
    <r>
      <rPr>
        <sz val="10"/>
        <color rgb="FF000000"/>
        <rFont val="Times New Roman"/>
        <family val="1"/>
        <charset val="204"/>
      </rPr>
      <t>Государственное автономное учреждение "Агентство по повышению эффективности использования имущественного комплекса Саратовской области"</t>
    </r>
  </si>
  <si>
    <t>За октябрь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</si>
</sst>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u/>
      <sz val="11"/>
      <color rgb="FF1A0DAB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1"/>
      <color rgb="FF3F3F3F"/>
      <name val="Calibri"/>
      <family val="2"/>
      <charset val="204"/>
      <scheme val="minor"/>
    </font>
    <font>
      <b/>
      <i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8" fillId="0" borderId="0"/>
    <xf numFmtId="0" fontId="15" fillId="4" borderId="15" applyNumberFormat="0" applyAlignment="0" applyProtection="0"/>
  </cellStyleXfs>
  <cellXfs count="86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4" fontId="10" fillId="0" borderId="0" xfId="0" applyNumberFormat="1" applyFont="1"/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0" fillId="0" borderId="1" xfId="0" applyFont="1" applyBorder="1"/>
    <xf numFmtId="4" fontId="10" fillId="0" borderId="1" xfId="0" applyNumberFormat="1" applyFont="1" applyBorder="1"/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4" fillId="0" borderId="0" xfId="1" applyAlignment="1">
      <alignment vertical="center" wrapText="1"/>
    </xf>
    <xf numFmtId="0" fontId="9" fillId="2" borderId="9" xfId="2" applyNumberFormat="1" applyFont="1" applyFill="1" applyBorder="1" applyAlignment="1" applyProtection="1">
      <alignment horizontal="center" vertical="center" wrapText="1"/>
    </xf>
    <xf numFmtId="14" fontId="9" fillId="2" borderId="9" xfId="2" applyNumberFormat="1" applyFont="1" applyFill="1" applyBorder="1" applyAlignment="1" applyProtection="1">
      <alignment horizontal="center" vertical="center" wrapText="1"/>
    </xf>
    <xf numFmtId="0" fontId="9" fillId="3" borderId="1" xfId="2" applyNumberFormat="1" applyFont="1" applyFill="1" applyBorder="1" applyAlignment="1" applyProtection="1">
      <alignment horizontal="center" vertical="center" wrapText="1"/>
    </xf>
    <xf numFmtId="0" fontId="15" fillId="4" borderId="15" xfId="3"/>
    <xf numFmtId="3" fontId="10" fillId="0" borderId="0" xfId="0" applyNumberFormat="1" applyFont="1"/>
    <xf numFmtId="0" fontId="15" fillId="5" borderId="15" xfId="3" applyFill="1"/>
    <xf numFmtId="4" fontId="15" fillId="4" borderId="15" xfId="3" applyNumberFormat="1"/>
    <xf numFmtId="0" fontId="0" fillId="0" borderId="0" xfId="0" applyFill="1"/>
    <xf numFmtId="4" fontId="9" fillId="0" borderId="0" xfId="2" applyNumberFormat="1" applyFont="1" applyFill="1" applyBorder="1" applyAlignment="1" applyProtection="1">
      <alignment vertical="center" wrapText="1"/>
    </xf>
    <xf numFmtId="0" fontId="9" fillId="0" borderId="9" xfId="2" applyNumberFormat="1" applyFont="1" applyFill="1" applyBorder="1" applyAlignment="1" applyProtection="1">
      <alignment horizontal="center" vertical="center" wrapText="1"/>
    </xf>
    <xf numFmtId="14" fontId="9" fillId="0" borderId="9" xfId="2" applyNumberFormat="1" applyFont="1" applyFill="1" applyBorder="1" applyAlignment="1" applyProtection="1">
      <alignment horizontal="center" vertical="center" wrapText="1"/>
    </xf>
    <xf numFmtId="0" fontId="18" fillId="6" borderId="0" xfId="0" applyFont="1" applyFill="1"/>
    <xf numFmtId="4" fontId="18" fillId="6" borderId="0" xfId="0" applyNumberFormat="1" applyFont="1" applyFill="1"/>
    <xf numFmtId="4" fontId="16" fillId="7" borderId="15" xfId="3" applyNumberFormat="1" applyFont="1" applyFill="1"/>
    <xf numFmtId="4" fontId="9" fillId="2" borderId="9" xfId="2" applyNumberFormat="1" applyFont="1" applyFill="1" applyBorder="1" applyAlignment="1" applyProtection="1">
      <alignment horizontal="center" vertical="center" wrapText="1"/>
    </xf>
    <xf numFmtId="4" fontId="0" fillId="0" borderId="14" xfId="0" applyNumberFormat="1" applyBorder="1" applyAlignment="1"/>
    <xf numFmtId="0" fontId="15" fillId="8" borderId="15" xfId="3" applyFill="1"/>
    <xf numFmtId="4" fontId="15" fillId="8" borderId="15" xfId="3" applyNumberFormat="1" applyFill="1"/>
    <xf numFmtId="0" fontId="15" fillId="9" borderId="15" xfId="3" applyFill="1"/>
    <xf numFmtId="0" fontId="9" fillId="9" borderId="1" xfId="2" applyNumberFormat="1" applyFont="1" applyFill="1" applyBorder="1" applyAlignment="1" applyProtection="1">
      <alignment horizontal="center" vertical="center" wrapText="1"/>
    </xf>
    <xf numFmtId="14" fontId="9" fillId="9" borderId="9" xfId="2" applyNumberFormat="1" applyFont="1" applyFill="1" applyBorder="1" applyAlignment="1" applyProtection="1">
      <alignment horizontal="center" vertical="center" wrapText="1"/>
    </xf>
    <xf numFmtId="0" fontId="15" fillId="4" borderId="16" xfId="3" applyBorder="1"/>
    <xf numFmtId="4" fontId="1" fillId="0" borderId="1" xfId="0" applyNumberFormat="1" applyFont="1" applyBorder="1" applyAlignment="1">
      <alignment horizontal="center" vertical="center" wrapText="1"/>
    </xf>
    <xf numFmtId="0" fontId="15" fillId="4" borderId="19" xfId="3" applyBorder="1"/>
    <xf numFmtId="4" fontId="15" fillId="4" borderId="19" xfId="3" applyNumberFormat="1" applyBorder="1"/>
    <xf numFmtId="4" fontId="17" fillId="7" borderId="1" xfId="0" applyNumberFormat="1" applyFont="1" applyFill="1" applyBorder="1"/>
    <xf numFmtId="4" fontId="0" fillId="0" borderId="0" xfId="0" applyNumberFormat="1" applyBorder="1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6" fillId="4" borderId="17" xfId="3" applyFont="1" applyBorder="1" applyAlignment="1">
      <alignment horizontal="center"/>
    </xf>
    <xf numFmtId="0" fontId="16" fillId="4" borderId="18" xfId="3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2" borderId="0" xfId="2" applyNumberFormat="1" applyFont="1" applyFill="1" applyBorder="1" applyAlignment="1" applyProtection="1">
      <alignment horizontal="center" vertical="center" wrapText="1"/>
    </xf>
    <xf numFmtId="0" fontId="9" fillId="3" borderId="0" xfId="2" applyNumberFormat="1" applyFont="1" applyFill="1" applyBorder="1" applyAlignment="1" applyProtection="1">
      <alignment horizontal="center" vertical="center" wrapText="1"/>
    </xf>
    <xf numFmtId="14" fontId="9" fillId="2" borderId="0" xfId="2" applyNumberFormat="1" applyFont="1" applyFill="1" applyBorder="1" applyAlignment="1" applyProtection="1">
      <alignment horizontal="center" vertical="center" wrapText="1"/>
    </xf>
    <xf numFmtId="4" fontId="9" fillId="2" borderId="0" xfId="2" applyNumberFormat="1" applyFont="1" applyFill="1" applyBorder="1" applyAlignment="1" applyProtection="1">
      <alignment horizontal="center" vertical="center" wrapText="1"/>
    </xf>
    <xf numFmtId="0" fontId="14" fillId="2" borderId="9" xfId="2" applyNumberFormat="1" applyFont="1" applyFill="1" applyBorder="1" applyAlignment="1" applyProtection="1">
      <alignment horizontal="center" vertical="center" wrapText="1"/>
    </xf>
    <xf numFmtId="0" fontId="9" fillId="10" borderId="9" xfId="2" applyNumberFormat="1" applyFont="1" applyFill="1" applyBorder="1" applyAlignment="1" applyProtection="1">
      <alignment horizontal="center" vertical="center" wrapText="1"/>
    </xf>
    <xf numFmtId="4" fontId="9" fillId="10" borderId="9" xfId="2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4" fontId="8" fillId="0" borderId="0" xfId="2" applyNumberFormat="1" applyBorder="1"/>
    <xf numFmtId="4" fontId="20" fillId="0" borderId="0" xfId="0" applyNumberFormat="1" applyFont="1" applyBorder="1"/>
    <xf numFmtId="4" fontId="0" fillId="0" borderId="0" xfId="2" applyNumberFormat="1" applyFont="1" applyBorder="1"/>
    <xf numFmtId="4" fontId="0" fillId="0" borderId="0" xfId="0" applyNumberFormat="1" applyBorder="1"/>
    <xf numFmtId="4" fontId="19" fillId="0" borderId="0" xfId="0" applyNumberFormat="1" applyFont="1" applyBorder="1"/>
    <xf numFmtId="0" fontId="0" fillId="0" borderId="0" xfId="0" applyFill="1" applyBorder="1"/>
  </cellXfs>
  <cellStyles count="4">
    <cellStyle name="Вывод" xfId="3" builtinId="21"/>
    <cellStyle name="Гиперссылка" xfId="1" builtinId="8"/>
    <cellStyle name="Обычный" xfId="0" builtinId="0"/>
    <cellStyle name="Обычный 2" xfId="2" xr:uid="{8DEDC206-A57E-489A-ADD3-9962F5A75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onsultant.ru/document/cons_doc_LAW_286789/30b3f8c55f65557c253227a65b908cc075ce114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N21"/>
  <sheetViews>
    <sheetView topLeftCell="A16" zoomScale="78" zoomScaleNormal="78" workbookViewId="0">
      <selection activeCell="D8" sqref="D8"/>
    </sheetView>
  </sheetViews>
  <sheetFormatPr defaultRowHeight="15" x14ac:dyDescent="0.25"/>
  <cols>
    <col min="3" max="3" width="80" customWidth="1"/>
    <col min="4" max="4" width="41.140625" customWidth="1"/>
    <col min="5" max="5" width="28.42578125" customWidth="1"/>
    <col min="6" max="6" width="17.140625" customWidth="1"/>
    <col min="7" max="7" width="31.28515625" customWidth="1"/>
    <col min="8" max="8" width="25.5703125" customWidth="1"/>
  </cols>
  <sheetData>
    <row r="2" spans="1:14" ht="30.75" customHeight="1" x14ac:dyDescent="0.25">
      <c r="C2" s="10" t="s">
        <v>104</v>
      </c>
      <c r="D2" s="2" t="s">
        <v>11</v>
      </c>
      <c r="E2" s="2"/>
      <c r="F2" s="2"/>
      <c r="G2" s="2"/>
      <c r="H2" s="2"/>
      <c r="I2" s="2"/>
    </row>
    <row r="3" spans="1:14" ht="15.75" thickBot="1" x14ac:dyDescent="0.3">
      <c r="C3" s="2"/>
      <c r="D3" s="2"/>
      <c r="E3" s="2"/>
      <c r="F3" s="2"/>
      <c r="G3" s="2"/>
      <c r="H3" s="2"/>
      <c r="I3" s="2"/>
    </row>
    <row r="4" spans="1:14" s="9" customFormat="1" ht="45" x14ac:dyDescent="0.25">
      <c r="B4" s="15" t="s">
        <v>4</v>
      </c>
      <c r="C4" s="6" t="s">
        <v>2</v>
      </c>
      <c r="D4" s="7" t="s">
        <v>0</v>
      </c>
      <c r="E4" s="17" t="s">
        <v>10</v>
      </c>
      <c r="F4" s="8"/>
      <c r="G4" s="8"/>
      <c r="H4" s="8"/>
      <c r="I4" s="8"/>
    </row>
    <row r="5" spans="1:14" s="5" customFormat="1" ht="51.75" customHeight="1" x14ac:dyDescent="0.25">
      <c r="B5" s="16">
        <v>1</v>
      </c>
      <c r="C5" s="18" t="s">
        <v>3</v>
      </c>
      <c r="D5" s="11">
        <v>0</v>
      </c>
      <c r="E5" s="19"/>
      <c r="F5" s="4"/>
      <c r="G5" s="4"/>
      <c r="H5" s="4"/>
      <c r="I5" s="4"/>
    </row>
    <row r="6" spans="1:14" s="5" customFormat="1" ht="51.75" customHeight="1" x14ac:dyDescent="0.25">
      <c r="B6" s="16">
        <v>2</v>
      </c>
      <c r="C6" s="18" t="s">
        <v>5</v>
      </c>
      <c r="D6" s="78">
        <f>октябрь!D27</f>
        <v>16</v>
      </c>
      <c r="E6" s="58">
        <f>октябрь!E27</f>
        <v>4136329.0333333332</v>
      </c>
      <c r="F6" s="4"/>
      <c r="G6" s="62"/>
      <c r="H6" s="4"/>
      <c r="I6" s="63"/>
      <c r="J6" s="63"/>
      <c r="K6" s="63"/>
      <c r="L6" s="63"/>
      <c r="M6" s="63"/>
      <c r="N6" s="63"/>
    </row>
    <row r="7" spans="1:14" s="13" customFormat="1" ht="51.75" customHeight="1" x14ac:dyDescent="0.25">
      <c r="B7" s="27">
        <v>3</v>
      </c>
      <c r="C7" s="28" t="s">
        <v>1</v>
      </c>
      <c r="D7" s="79">
        <f>октябрь!D35</f>
        <v>4</v>
      </c>
      <c r="E7" s="29">
        <f>октябрь!E35</f>
        <v>999130</v>
      </c>
      <c r="F7" s="12"/>
      <c r="G7" s="12"/>
      <c r="H7" s="12"/>
      <c r="I7" s="12"/>
    </row>
    <row r="8" spans="1:14" s="1" customFormat="1" ht="90" x14ac:dyDescent="0.25">
      <c r="B8" s="27">
        <v>4</v>
      </c>
      <c r="C8" s="30" t="s">
        <v>16</v>
      </c>
      <c r="D8" s="30"/>
      <c r="E8" s="30"/>
      <c r="F8" s="3"/>
      <c r="G8" s="3"/>
      <c r="H8" s="3"/>
      <c r="I8" s="3"/>
    </row>
    <row r="9" spans="1:14" s="1" customFormat="1" ht="75" x14ac:dyDescent="0.25">
      <c r="B9" s="27">
        <v>5</v>
      </c>
      <c r="C9" s="30" t="s">
        <v>17</v>
      </c>
      <c r="D9" s="31"/>
      <c r="E9" s="32"/>
      <c r="F9" s="3"/>
      <c r="G9" s="3"/>
      <c r="H9" s="3"/>
      <c r="I9" s="3"/>
    </row>
    <row r="10" spans="1:14" s="1" customFormat="1" ht="90" x14ac:dyDescent="0.25">
      <c r="B10" s="27">
        <v>6</v>
      </c>
      <c r="C10" s="30" t="s">
        <v>18</v>
      </c>
      <c r="D10" s="30"/>
      <c r="E10" s="30"/>
      <c r="F10" s="3"/>
      <c r="G10" s="3"/>
      <c r="H10" s="3"/>
      <c r="I10" s="3"/>
    </row>
    <row r="11" spans="1:14" x14ac:dyDescent="0.25">
      <c r="C11" s="2"/>
      <c r="D11" s="2"/>
      <c r="E11" s="2"/>
      <c r="F11" s="2"/>
      <c r="G11" s="2"/>
      <c r="H11" s="2"/>
      <c r="I11" s="2"/>
    </row>
    <row r="12" spans="1:14" x14ac:dyDescent="0.25">
      <c r="C12" s="2"/>
      <c r="D12" s="2"/>
      <c r="E12" s="2"/>
      <c r="F12" s="2"/>
      <c r="G12" s="2"/>
      <c r="H12" s="2"/>
      <c r="I12" s="2"/>
    </row>
    <row r="13" spans="1:14" x14ac:dyDescent="0.25">
      <c r="C13" s="2"/>
      <c r="D13" s="2"/>
      <c r="E13" s="2"/>
      <c r="F13" s="2"/>
      <c r="G13" s="2"/>
      <c r="H13" s="2"/>
      <c r="I13" s="2"/>
    </row>
    <row r="14" spans="1:14" x14ac:dyDescent="0.25">
      <c r="D14" s="23"/>
      <c r="E14" s="24"/>
    </row>
    <row r="16" spans="1:14" x14ac:dyDescent="0.25">
      <c r="A16" s="21"/>
      <c r="B16" s="20" t="s">
        <v>12</v>
      </c>
      <c r="C16" t="s">
        <v>13</v>
      </c>
    </row>
    <row r="17" spans="3:8" x14ac:dyDescent="0.25">
      <c r="C17" t="s">
        <v>34</v>
      </c>
    </row>
    <row r="18" spans="3:8" s="43" customFormat="1" ht="78" customHeight="1" x14ac:dyDescent="0.25">
      <c r="C18" s="36" t="s">
        <v>100</v>
      </c>
      <c r="D18" s="36" t="s">
        <v>101</v>
      </c>
      <c r="E18" s="36" t="s">
        <v>25</v>
      </c>
      <c r="F18" s="36" t="s">
        <v>102</v>
      </c>
      <c r="G18" s="36" t="s">
        <v>103</v>
      </c>
      <c r="H18" s="50">
        <v>879301.99999999988</v>
      </c>
    </row>
    <row r="19" spans="3:8" s="43" customFormat="1" ht="51.75" customHeight="1" x14ac:dyDescent="0.25">
      <c r="C19" s="36"/>
      <c r="D19" s="55"/>
      <c r="E19" s="36"/>
      <c r="F19" s="56"/>
      <c r="G19" s="36"/>
      <c r="H19" s="50"/>
    </row>
    <row r="20" spans="3:8" s="43" customFormat="1" ht="51.75" customHeight="1" x14ac:dyDescent="0.25">
      <c r="C20" s="45"/>
      <c r="D20" s="45"/>
      <c r="E20" s="45"/>
      <c r="F20" s="46"/>
      <c r="G20" s="45"/>
      <c r="H20" s="45"/>
    </row>
    <row r="21" spans="3:8" s="43" customFormat="1" ht="59.25" customHeight="1" x14ac:dyDescent="0.25">
      <c r="C21" s="45"/>
      <c r="D21" s="45"/>
      <c r="E21" s="45"/>
      <c r="F21" s="46"/>
      <c r="G21" s="45"/>
      <c r="H21" s="45"/>
    </row>
  </sheetData>
  <mergeCells count="1">
    <mergeCell ref="I6:N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B2:H16"/>
  <sheetViews>
    <sheetView workbookViewId="0">
      <selection activeCell="B10" sqref="B10"/>
    </sheetView>
  </sheetViews>
  <sheetFormatPr defaultRowHeight="15" x14ac:dyDescent="0.25"/>
  <cols>
    <col min="3" max="3" width="189.140625" customWidth="1"/>
  </cols>
  <sheetData>
    <row r="2" spans="2:8" ht="75" customHeight="1" x14ac:dyDescent="0.25">
      <c r="C2" s="64" t="s">
        <v>6</v>
      </c>
      <c r="D2" s="64"/>
      <c r="E2" s="64"/>
      <c r="F2" s="64"/>
      <c r="G2" s="64"/>
      <c r="H2" s="64"/>
    </row>
    <row r="3" spans="2:8" ht="30" customHeight="1" x14ac:dyDescent="0.25">
      <c r="C3" s="64" t="s">
        <v>7</v>
      </c>
      <c r="D3" s="64"/>
      <c r="E3" s="64"/>
      <c r="F3" s="64"/>
      <c r="G3" s="64"/>
      <c r="H3" s="64"/>
    </row>
    <row r="4" spans="2:8" ht="45" customHeight="1" x14ac:dyDescent="0.25">
      <c r="C4" s="65" t="s">
        <v>8</v>
      </c>
      <c r="D4" s="65"/>
      <c r="E4" s="65"/>
      <c r="F4" s="65"/>
      <c r="G4" s="65"/>
      <c r="H4" s="65"/>
    </row>
    <row r="5" spans="2:8" ht="31.5" customHeight="1" x14ac:dyDescent="0.25">
      <c r="C5" s="66" t="s">
        <v>9</v>
      </c>
      <c r="D5" s="66"/>
      <c r="E5" s="66"/>
      <c r="F5" s="66"/>
      <c r="G5" s="66"/>
      <c r="H5" s="66"/>
    </row>
    <row r="6" spans="2:8" ht="15.75" x14ac:dyDescent="0.25">
      <c r="C6" s="14"/>
    </row>
    <row r="7" spans="2:8" ht="15.75" x14ac:dyDescent="0.25">
      <c r="C7" s="14"/>
    </row>
    <row r="10" spans="2:8" ht="19.5" x14ac:dyDescent="0.25">
      <c r="B10">
        <v>4</v>
      </c>
      <c r="C10" s="34" t="s">
        <v>19</v>
      </c>
    </row>
    <row r="11" spans="2:8" x14ac:dyDescent="0.25">
      <c r="C11" t="s">
        <v>20</v>
      </c>
    </row>
    <row r="12" spans="2:8" x14ac:dyDescent="0.25">
      <c r="C12" t="s">
        <v>21</v>
      </c>
    </row>
    <row r="13" spans="2:8" x14ac:dyDescent="0.25">
      <c r="C13" t="s">
        <v>22</v>
      </c>
    </row>
    <row r="14" spans="2:8" x14ac:dyDescent="0.25">
      <c r="C14" t="s">
        <v>23</v>
      </c>
    </row>
    <row r="15" spans="2:8" x14ac:dyDescent="0.25">
      <c r="C15" s="33"/>
    </row>
    <row r="16" spans="2:8" x14ac:dyDescent="0.25">
      <c r="C16" s="35" t="s">
        <v>24</v>
      </c>
    </row>
  </sheetData>
  <mergeCells count="4">
    <mergeCell ref="C2:H2"/>
    <mergeCell ref="C3:H3"/>
    <mergeCell ref="C4:H4"/>
    <mergeCell ref="C5:H5"/>
  </mergeCells>
  <hyperlinks>
    <hyperlink ref="C16" r:id="rId1" location="dst100353" display="http://www.consultant.ru/document/cons_doc_LAW_286789/30b3f8c55f65557c253227a65b908cc075ce114a/ - dst100353" xr:uid="{B671A71F-CC34-43BA-93CD-EF9B57918083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8FEAD-50A5-4E25-9F77-8AA163775AAB}">
  <dimension ref="B2:H51"/>
  <sheetViews>
    <sheetView tabSelected="1" topLeftCell="D1" workbookViewId="0">
      <selection activeCell="H24" sqref="H24"/>
    </sheetView>
  </sheetViews>
  <sheetFormatPr defaultRowHeight="15" x14ac:dyDescent="0.25"/>
  <cols>
    <col min="2" max="2" width="18.5703125" customWidth="1"/>
    <col min="3" max="3" width="46.42578125" customWidth="1"/>
    <col min="4" max="4" width="12.7109375" customWidth="1"/>
    <col min="5" max="5" width="21.42578125" customWidth="1"/>
    <col min="6" max="6" width="15.7109375" customWidth="1"/>
    <col min="7" max="7" width="33" customWidth="1"/>
    <col min="8" max="8" width="16" customWidth="1"/>
  </cols>
  <sheetData>
    <row r="2" spans="2:8" ht="38.25" x14ac:dyDescent="0.25">
      <c r="B2" s="36" t="s">
        <v>38</v>
      </c>
      <c r="C2" s="36" t="s">
        <v>39</v>
      </c>
      <c r="D2" s="36" t="s">
        <v>93</v>
      </c>
      <c r="E2" s="36" t="s">
        <v>40</v>
      </c>
      <c r="F2" s="36" t="s">
        <v>41</v>
      </c>
      <c r="G2" s="75" t="s">
        <v>42</v>
      </c>
      <c r="H2" s="50">
        <v>2076466</v>
      </c>
    </row>
    <row r="3" spans="2:8" ht="38.25" x14ac:dyDescent="0.25">
      <c r="B3" s="36" t="s">
        <v>43</v>
      </c>
      <c r="C3" s="36" t="s">
        <v>44</v>
      </c>
      <c r="D3" s="36" t="s">
        <v>93</v>
      </c>
      <c r="E3" s="36" t="s">
        <v>45</v>
      </c>
      <c r="F3" s="36" t="s">
        <v>46</v>
      </c>
      <c r="G3" s="36" t="s">
        <v>47</v>
      </c>
      <c r="H3" s="50">
        <v>2010</v>
      </c>
    </row>
    <row r="4" spans="2:8" ht="38.25" x14ac:dyDescent="0.25">
      <c r="B4" s="36" t="s">
        <v>48</v>
      </c>
      <c r="C4" s="36" t="s">
        <v>49</v>
      </c>
      <c r="D4" s="36" t="s">
        <v>93</v>
      </c>
      <c r="E4" s="36" t="s">
        <v>50</v>
      </c>
      <c r="F4" s="36" t="s">
        <v>51</v>
      </c>
      <c r="G4" s="36" t="s">
        <v>52</v>
      </c>
      <c r="H4" s="50">
        <v>183178</v>
      </c>
    </row>
    <row r="5" spans="2:8" ht="38.25" x14ac:dyDescent="0.25">
      <c r="B5" s="36" t="s">
        <v>53</v>
      </c>
      <c r="C5" s="36" t="s">
        <v>54</v>
      </c>
      <c r="D5" s="36" t="s">
        <v>93</v>
      </c>
      <c r="E5" s="36" t="s">
        <v>55</v>
      </c>
      <c r="F5" s="36" t="s">
        <v>56</v>
      </c>
      <c r="G5" s="36" t="s">
        <v>57</v>
      </c>
      <c r="H5" s="50">
        <v>65000</v>
      </c>
    </row>
    <row r="6" spans="2:8" ht="51" x14ac:dyDescent="0.25">
      <c r="B6" s="36" t="s">
        <v>58</v>
      </c>
      <c r="C6" s="36" t="s">
        <v>59</v>
      </c>
      <c r="D6" s="36" t="s">
        <v>93</v>
      </c>
      <c r="E6" s="36" t="s">
        <v>60</v>
      </c>
      <c r="F6" s="36" t="s">
        <v>61</v>
      </c>
      <c r="G6" s="36" t="s">
        <v>62</v>
      </c>
      <c r="H6" s="50">
        <v>31392</v>
      </c>
    </row>
    <row r="7" spans="2:8" ht="38.25" x14ac:dyDescent="0.25">
      <c r="B7" s="36" t="s">
        <v>63</v>
      </c>
      <c r="C7" s="36" t="s">
        <v>64</v>
      </c>
      <c r="D7" s="36" t="s">
        <v>93</v>
      </c>
      <c r="E7" s="36" t="s">
        <v>67</v>
      </c>
      <c r="F7" s="36" t="s">
        <v>68</v>
      </c>
      <c r="G7" s="36" t="s">
        <v>69</v>
      </c>
      <c r="H7" s="50">
        <v>160000</v>
      </c>
    </row>
    <row r="8" spans="2:8" ht="51" x14ac:dyDescent="0.25">
      <c r="B8" s="36" t="s">
        <v>65</v>
      </c>
      <c r="C8" s="36" t="s">
        <v>66</v>
      </c>
      <c r="D8" s="36" t="s">
        <v>93</v>
      </c>
      <c r="E8" s="36" t="s">
        <v>70</v>
      </c>
      <c r="F8" s="36" t="s">
        <v>71</v>
      </c>
      <c r="G8" s="75" t="s">
        <v>72</v>
      </c>
      <c r="H8" s="50">
        <v>62500</v>
      </c>
    </row>
    <row r="9" spans="2:8" ht="63.75" x14ac:dyDescent="0.25">
      <c r="B9" s="76" t="s">
        <v>73</v>
      </c>
      <c r="C9" s="76" t="s">
        <v>74</v>
      </c>
      <c r="D9" s="76" t="s">
        <v>93</v>
      </c>
      <c r="E9" s="76" t="s">
        <v>77</v>
      </c>
      <c r="F9" s="76" t="s">
        <v>78</v>
      </c>
      <c r="G9" s="76" t="s">
        <v>79</v>
      </c>
      <c r="H9" s="77">
        <v>123200</v>
      </c>
    </row>
    <row r="10" spans="2:8" ht="51" x14ac:dyDescent="0.25">
      <c r="B10" s="36" t="s">
        <v>75</v>
      </c>
      <c r="C10" s="36" t="s">
        <v>76</v>
      </c>
      <c r="D10" s="36" t="s">
        <v>93</v>
      </c>
      <c r="E10" s="36" t="s">
        <v>80</v>
      </c>
      <c r="F10" s="36" t="s">
        <v>81</v>
      </c>
      <c r="G10" s="36" t="s">
        <v>82</v>
      </c>
      <c r="H10" s="50">
        <v>361500</v>
      </c>
    </row>
    <row r="11" spans="2:8" ht="51" x14ac:dyDescent="0.25">
      <c r="B11" s="36" t="s">
        <v>83</v>
      </c>
      <c r="C11" s="36" t="s">
        <v>84</v>
      </c>
      <c r="D11" s="36" t="s">
        <v>93</v>
      </c>
      <c r="E11" s="36" t="s">
        <v>85</v>
      </c>
      <c r="F11" s="36" t="s">
        <v>86</v>
      </c>
      <c r="G11" s="36" t="s">
        <v>87</v>
      </c>
      <c r="H11" s="50">
        <v>139166.03333333333</v>
      </c>
    </row>
    <row r="12" spans="2:8" ht="51" x14ac:dyDescent="0.25">
      <c r="B12" s="36" t="s">
        <v>88</v>
      </c>
      <c r="C12" s="36" t="s">
        <v>89</v>
      </c>
      <c r="D12" s="36" t="s">
        <v>93</v>
      </c>
      <c r="E12" s="36" t="s">
        <v>90</v>
      </c>
      <c r="F12" s="36" t="s">
        <v>91</v>
      </c>
      <c r="G12" s="36" t="s">
        <v>92</v>
      </c>
      <c r="H12" s="50">
        <v>35455</v>
      </c>
    </row>
    <row r="13" spans="2:8" ht="76.5" x14ac:dyDescent="0.25">
      <c r="B13" s="36" t="s">
        <v>94</v>
      </c>
      <c r="C13" s="36" t="s">
        <v>95</v>
      </c>
      <c r="D13" s="36" t="s">
        <v>93</v>
      </c>
      <c r="E13" s="36" t="s">
        <v>96</v>
      </c>
      <c r="F13" s="36" t="s">
        <v>97</v>
      </c>
      <c r="G13" s="36" t="s">
        <v>98</v>
      </c>
      <c r="H13" s="50">
        <v>257200</v>
      </c>
    </row>
    <row r="14" spans="2:8" x14ac:dyDescent="0.25">
      <c r="B14" s="36"/>
      <c r="C14" s="36"/>
      <c r="D14" s="38"/>
      <c r="E14" s="36"/>
      <c r="F14" s="37"/>
      <c r="G14" s="36"/>
      <c r="H14" s="50"/>
    </row>
    <row r="15" spans="2:8" x14ac:dyDescent="0.25">
      <c r="B15" s="71"/>
      <c r="C15" s="71"/>
      <c r="D15" s="72"/>
      <c r="E15" s="71"/>
      <c r="F15" s="73"/>
      <c r="G15" s="71"/>
      <c r="H15" s="74"/>
    </row>
    <row r="16" spans="2:8" x14ac:dyDescent="0.25">
      <c r="H16" s="51">
        <f>SUM(H2:H15)</f>
        <v>3497067.0333333332</v>
      </c>
    </row>
    <row r="18" spans="2:7" x14ac:dyDescent="0.25">
      <c r="B18" s="41" t="s">
        <v>14</v>
      </c>
      <c r="C18" s="39"/>
      <c r="D18" s="52">
        <v>12</v>
      </c>
      <c r="E18" s="53">
        <f>H16</f>
        <v>3497067.0333333332</v>
      </c>
    </row>
    <row r="19" spans="2:7" x14ac:dyDescent="0.25">
      <c r="B19" s="41" t="s">
        <v>28</v>
      </c>
      <c r="C19" s="39"/>
      <c r="D19" s="39"/>
      <c r="E19" s="42"/>
    </row>
    <row r="20" spans="2:7" x14ac:dyDescent="0.25">
      <c r="B20" s="39" t="s">
        <v>26</v>
      </c>
      <c r="C20" s="39"/>
      <c r="D20" s="39">
        <v>1</v>
      </c>
      <c r="E20" s="42">
        <v>416262</v>
      </c>
      <c r="G20" s="57"/>
    </row>
    <row r="21" spans="2:7" x14ac:dyDescent="0.25">
      <c r="B21" s="39" t="s">
        <v>27</v>
      </c>
      <c r="C21" s="39"/>
      <c r="D21" s="39"/>
      <c r="E21" s="42">
        <v>0</v>
      </c>
    </row>
    <row r="22" spans="2:7" x14ac:dyDescent="0.25">
      <c r="B22" s="54" t="s">
        <v>29</v>
      </c>
      <c r="C22" s="39" t="s">
        <v>37</v>
      </c>
      <c r="D22" s="39">
        <v>1</v>
      </c>
      <c r="E22" s="42">
        <v>130000</v>
      </c>
    </row>
    <row r="23" spans="2:7" x14ac:dyDescent="0.25">
      <c r="B23" s="39" t="s">
        <v>30</v>
      </c>
      <c r="C23" s="39"/>
      <c r="D23" s="39">
        <v>2</v>
      </c>
      <c r="E23" s="42">
        <v>93000</v>
      </c>
    </row>
    <row r="24" spans="2:7" x14ac:dyDescent="0.25">
      <c r="B24" s="39" t="s">
        <v>31</v>
      </c>
      <c r="C24" s="39"/>
      <c r="D24" s="39"/>
      <c r="E24" s="42">
        <v>0</v>
      </c>
    </row>
    <row r="25" spans="2:7" x14ac:dyDescent="0.25">
      <c r="B25" s="39" t="s">
        <v>32</v>
      </c>
      <c r="C25" s="39"/>
      <c r="D25" s="39"/>
      <c r="E25" s="42">
        <v>0</v>
      </c>
    </row>
    <row r="26" spans="2:7" x14ac:dyDescent="0.25">
      <c r="B26" s="39" t="s">
        <v>99</v>
      </c>
      <c r="C26" s="39"/>
      <c r="D26" s="39"/>
      <c r="E26" s="42">
        <v>0</v>
      </c>
    </row>
    <row r="27" spans="2:7" x14ac:dyDescent="0.25">
      <c r="B27" s="67"/>
      <c r="C27" s="68"/>
      <c r="D27" s="49">
        <f>SUM(D18:D26)</f>
        <v>16</v>
      </c>
      <c r="E27" s="49">
        <f>SUM(E18:E26)</f>
        <v>4136329.0333333332</v>
      </c>
    </row>
    <row r="28" spans="2:7" ht="26.25" customHeight="1" x14ac:dyDescent="0.25">
      <c r="B28" s="41" t="s">
        <v>15</v>
      </c>
      <c r="C28" s="39"/>
      <c r="D28" s="52">
        <v>4</v>
      </c>
      <c r="E28" s="53">
        <v>999130</v>
      </c>
    </row>
    <row r="29" spans="2:7" x14ac:dyDescent="0.25">
      <c r="B29" s="39" t="s">
        <v>35</v>
      </c>
      <c r="C29" s="39"/>
      <c r="D29" s="39"/>
      <c r="E29" s="42">
        <v>0</v>
      </c>
    </row>
    <row r="30" spans="2:7" x14ac:dyDescent="0.25">
      <c r="B30" s="54" t="s">
        <v>36</v>
      </c>
      <c r="C30" s="39"/>
      <c r="D30" s="39"/>
      <c r="E30" s="42">
        <v>0</v>
      </c>
    </row>
    <row r="31" spans="2:7" x14ac:dyDescent="0.25">
      <c r="B31" s="39"/>
      <c r="C31" s="39"/>
      <c r="D31" s="39"/>
      <c r="E31" s="42"/>
    </row>
    <row r="32" spans="2:7" x14ac:dyDescent="0.25">
      <c r="B32" s="39"/>
      <c r="C32" s="39"/>
      <c r="D32" s="39"/>
      <c r="E32" s="42"/>
    </row>
    <row r="33" spans="2:8" x14ac:dyDescent="0.25">
      <c r="B33" s="39"/>
      <c r="C33" s="39"/>
      <c r="D33" s="39"/>
      <c r="E33" s="42"/>
    </row>
    <row r="34" spans="2:8" x14ac:dyDescent="0.25">
      <c r="B34" s="59"/>
      <c r="C34" s="59"/>
      <c r="D34" s="59"/>
      <c r="E34" s="60"/>
    </row>
    <row r="35" spans="2:8" x14ac:dyDescent="0.25">
      <c r="B35" s="69"/>
      <c r="C35" s="70"/>
      <c r="D35" s="61">
        <f>SUM(D28:D34)</f>
        <v>4</v>
      </c>
      <c r="E35" s="61">
        <f>SUM(E28:E34)</f>
        <v>999130</v>
      </c>
    </row>
    <row r="36" spans="2:8" x14ac:dyDescent="0.25">
      <c r="C36" t="s">
        <v>33</v>
      </c>
      <c r="D36" s="47">
        <f>SUM(D27,D35)</f>
        <v>20</v>
      </c>
      <c r="E36" s="48">
        <f>SUM(E27,E35)</f>
        <v>5135459.0333333332</v>
      </c>
    </row>
    <row r="37" spans="2:8" x14ac:dyDescent="0.25">
      <c r="E37" s="22"/>
    </row>
    <row r="38" spans="2:8" x14ac:dyDescent="0.25">
      <c r="E38" s="22"/>
      <c r="G38" s="25"/>
      <c r="H38" s="40"/>
    </row>
    <row r="40" spans="2:8" x14ac:dyDescent="0.25">
      <c r="B40" s="80"/>
      <c r="C40" s="1"/>
    </row>
    <row r="41" spans="2:8" x14ac:dyDescent="0.25">
      <c r="B41" s="81"/>
      <c r="C41" s="1"/>
    </row>
    <row r="42" spans="2:8" x14ac:dyDescent="0.25">
      <c r="B42" s="82"/>
      <c r="C42" s="1"/>
    </row>
    <row r="43" spans="2:8" x14ac:dyDescent="0.25">
      <c r="B43" s="74"/>
      <c r="C43" s="1"/>
    </row>
    <row r="44" spans="2:8" x14ac:dyDescent="0.25">
      <c r="B44" s="1"/>
      <c r="C44" s="83"/>
    </row>
    <row r="45" spans="2:8" x14ac:dyDescent="0.25">
      <c r="B45" s="1"/>
      <c r="C45" s="1"/>
      <c r="D45" s="25"/>
      <c r="E45" s="26"/>
    </row>
    <row r="46" spans="2:8" x14ac:dyDescent="0.25">
      <c r="B46" s="1"/>
      <c r="C46" s="83"/>
    </row>
    <row r="47" spans="2:8" x14ac:dyDescent="0.25">
      <c r="B47" s="1"/>
      <c r="C47" s="83"/>
      <c r="D47" s="1"/>
      <c r="E47" s="83"/>
      <c r="F47" s="1"/>
    </row>
    <row r="48" spans="2:8" x14ac:dyDescent="0.25">
      <c r="B48" s="1"/>
      <c r="C48" s="74"/>
      <c r="D48" s="85"/>
      <c r="E48" s="44"/>
      <c r="F48" s="1"/>
    </row>
    <row r="49" spans="2:6" x14ac:dyDescent="0.25">
      <c r="B49" s="1"/>
      <c r="C49" s="74"/>
      <c r="D49" s="85"/>
      <c r="E49" s="44"/>
      <c r="F49" s="1"/>
    </row>
    <row r="50" spans="2:6" x14ac:dyDescent="0.25">
      <c r="B50" s="1"/>
      <c r="C50" s="84"/>
    </row>
    <row r="51" spans="2:6" x14ac:dyDescent="0.25">
      <c r="B51" s="1"/>
      <c r="C51" s="83"/>
      <c r="D51" s="25"/>
      <c r="E51" s="26"/>
    </row>
  </sheetData>
  <mergeCells count="2">
    <mergeCell ref="B27:C27"/>
    <mergeCell ref="B35:C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Лист2</vt:lpstr>
      <vt:lpstr>октябрь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2022-11-09T10:57:22Z</dcterms:modified>
</cp:coreProperties>
</file>